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24 - SEI 20.22.0001.0079241.2025-32 - TUBOS E CONEXÕES/"/>
    </mc:Choice>
  </mc:AlternateContent>
  <xr:revisionPtr revIDLastSave="0" documentId="8_{15FAB9DF-BB19-4244-BF2A-30ED36A5B99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ANEXO II" sheetId="1" r:id="rId1"/>
  </sheets>
  <definedNames>
    <definedName name="_xlnm.Print_Area" localSheetId="0">'ANEXO II'!$A$1:$J$25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8" i="1"/>
  <c r="J7" i="1"/>
</calcChain>
</file>

<file path=xl/sharedStrings.xml><?xml version="1.0" encoding="utf-8"?>
<sst xmlns="http://schemas.openxmlformats.org/spreadsheetml/2006/main" count="113" uniqueCount="51">
  <si>
    <t>PLANILHA ORÇAMENTÁRIA</t>
  </si>
  <si>
    <t>CONTRATAÇÃO DE EMPRESA PARA FORNECIMENTO DE MATERIAIS HIDRÁULICOS DESTINADOS AO IMÓVEL DO MINISTÉRIO PÚBLICO DO ESTADO DO RIO DE JANEIRO, LOCALIZADO NA RUA CAPITÃO FÉLIX, 256, BENFICA.</t>
  </si>
  <si>
    <t>ITEM</t>
  </si>
  <si>
    <t>CÓDIGO ASI</t>
  </si>
  <si>
    <t xml:space="preserve">MATERIAL </t>
  </si>
  <si>
    <t>MARCA SIMILAR OU SUPERIOR</t>
  </si>
  <si>
    <t>U.M.</t>
  </si>
  <si>
    <t>QTD. ESTIMADA</t>
  </si>
  <si>
    <t>PREÇO UNITÁRIO</t>
  </si>
  <si>
    <t>PREÇO TOTAL</t>
  </si>
  <si>
    <t>MATERIAL - LOTE 1</t>
  </si>
  <si>
    <t>-</t>
  </si>
  <si>
    <t xml:space="preserve">BUCHA RED MF CPVC 
DN42X35 CB </t>
  </si>
  <si>
    <t>UND.</t>
  </si>
  <si>
    <t>CONECT TRANS FM CPVC 
DN42X1.1/2 CB</t>
  </si>
  <si>
    <t>JOELHO 45 FF CPVC DN42 CB</t>
  </si>
  <si>
    <t>JOELHO 45 FF CPVC DN54 CB</t>
  </si>
  <si>
    <t xml:space="preserve">JOELHO 90 FF CPVC DN35 CB </t>
  </si>
  <si>
    <t>JOELHO 90 FF CPVC DN54 CB</t>
  </si>
  <si>
    <t>TE FFF CPVC DN42 CB</t>
  </si>
  <si>
    <t>TE FFF CPVC DN54 CB</t>
  </si>
  <si>
    <t>UNIÃO FF CPVC DN35 CB</t>
  </si>
  <si>
    <t>UNIÃO FF CPVC DN42 CB</t>
  </si>
  <si>
    <t>UNIÃO FF CPVC DN54 CB</t>
  </si>
  <si>
    <t>CONECTOR 35 X 1.1/4'', CPVC</t>
  </si>
  <si>
    <t>CONECTOR 42 X 1.1/2'', CPVC</t>
  </si>
  <si>
    <t xml:space="preserve">CONECTOR 54 X 2'', CPVC </t>
  </si>
  <si>
    <t>BUCHA DE REDUÇÃO LONGA 
50X40MM, ESGOTO SÉRIE 
REFORÇADA</t>
  </si>
  <si>
    <t>CAP 50MM, ESGOTO SÉRIE REFORÇADA</t>
  </si>
  <si>
    <t>CURVA 90º CURTA 50MM, ESGOTO SÉRIE REFORÇADA</t>
  </si>
  <si>
    <t>JOELHO 45º 40MM, ESGOTO SÉRIE REFORÇADA</t>
  </si>
  <si>
    <t>JOELHO 45º 50MM, ESGOTO SÉRIE REFORÇADA</t>
  </si>
  <si>
    <t>JOELHO 90º 40MM, ESGOTO SÉRIE REFORÇADA</t>
  </si>
  <si>
    <t>JOELHO 90º 50MM, ESGOTO SÉRIE REFORÇADA</t>
  </si>
  <si>
    <t xml:space="preserve">JUNÇÃO SIMPLES 40 X 40MM, ESGOTO SÉRIE REFORÇADA </t>
  </si>
  <si>
    <t>JUNÇÃO SIMPLES 50 X 50MM, ESGOTO SÉRIE REFORÇADA</t>
  </si>
  <si>
    <t xml:space="preserve">LUVA SIMPLES 50MM, ESGOTO SÉRIE REFORÇADA </t>
  </si>
  <si>
    <t>LUVA SIMPLES 100MM, ESGOTO SÉRIE REFORÇADA</t>
  </si>
  <si>
    <t xml:space="preserve">REDUÇÃO EXCÊNTRICA 
100X50MM, ESGOTO SÉRIE REFORÇADA </t>
  </si>
  <si>
    <t>TUBO CPVC - 35 MM (UNIDADE COM 3 METROS)</t>
  </si>
  <si>
    <t>TUBO CPVC - 42 MM (UNIDADE COM 3 METROS)</t>
  </si>
  <si>
    <t>TUBO CPVC - 54 MM (UNIDADE COM 3 METROS)</t>
  </si>
  <si>
    <t>ESGOTO - TUBO SÉRIE REFORÇADO 
- PVC-R - 40 MM (UNIDADE COM 3 METROS)</t>
  </si>
  <si>
    <t>ESGOTO - TUBO SÉRIE REFORÇADO 
- PVC-R - 50 MM (UNIDADE COM 3 METROS)</t>
  </si>
  <si>
    <t>VÁLVULA DE RETENÇÃO, DN100MM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</si>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</sst>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_-[$R$-416]\ * #,##0.00_-;\-[$R$-416]\ * #,##0.00_-;_-[$R$-416]\ * &quot;-&quot;??_-;_-@_-"/>
  </numFmts>
  <fonts count="13">
    <font>
      <sz val="11"/>
      <color theme="1"/>
      <name val="Calibri"/>
      <charset val="134"/>
      <scheme val="minor"/>
    </font>
    <font>
      <sz val="11"/>
      <color theme="1"/>
      <name val="Spranq eco sans"/>
      <charset val="134"/>
    </font>
    <font>
      <sz val="18"/>
      <color theme="1"/>
      <name val="Spranq eco sans"/>
      <charset val="134"/>
    </font>
    <font>
      <sz val="11"/>
      <name val="Spranq eco sans"/>
      <charset val="134"/>
    </font>
    <font>
      <b/>
      <sz val="11"/>
      <color rgb="FF000000"/>
      <name val="Spranq eco sans"/>
      <charset val="134"/>
    </font>
    <font>
      <sz val="11"/>
      <color rgb="FF000000"/>
      <name val="Spranq eco sans"/>
      <charset val="134"/>
    </font>
    <font>
      <sz val="10"/>
      <color theme="1"/>
      <name val="Spranq eco sans"/>
      <charset val="134"/>
    </font>
    <font>
      <b/>
      <sz val="10"/>
      <color theme="1" tint="0.34998626667073579"/>
      <name val="Spranq eco sans"/>
      <charset val="134"/>
    </font>
    <font>
      <b/>
      <sz val="10"/>
      <color rgb="FF7F7F7F"/>
      <name val="Spranq eco sans"/>
      <charset val="134"/>
    </font>
    <font>
      <sz val="10"/>
      <name val="Arial"/>
      <family val="2"/>
    </font>
    <font>
      <sz val="12"/>
      <name val="Calibri"/>
      <family val="2"/>
    </font>
    <font>
      <b/>
      <i/>
      <sz val="11"/>
      <color theme="1"/>
      <name val="Spranq eco sans"/>
    </font>
    <font>
      <b/>
      <i/>
      <sz val="11"/>
      <name val="Spranq eco san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3">
    <xf numFmtId="0" fontId="0" fillId="0" borderId="0" xfId="0"/>
    <xf numFmtId="0" fontId="1" fillId="2" borderId="0" xfId="0" applyFont="1" applyFill="1"/>
    <xf numFmtId="0" fontId="0" fillId="2" borderId="0" xfId="0" applyFill="1"/>
    <xf numFmtId="49" fontId="0" fillId="2" borderId="0" xfId="0" applyNumberFormat="1" applyFill="1"/>
    <xf numFmtId="49" fontId="2" fillId="2" borderId="0" xfId="0" applyNumberFormat="1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4" borderId="2" xfId="2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</xf>
    <xf numFmtId="3" fontId="1" fillId="5" borderId="3" xfId="2" applyNumberFormat="1" applyFont="1" applyFill="1" applyBorder="1" applyAlignment="1">
      <alignment horizontal="center" vertical="center" wrapText="1"/>
    </xf>
    <xf numFmtId="0" fontId="3" fillId="4" borderId="4" xfId="2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1" fontId="3" fillId="4" borderId="6" xfId="0" applyNumberFormat="1" applyFont="1" applyFill="1" applyBorder="1" applyAlignment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>
      <alignment horizontal="center" vertical="center" wrapText="1"/>
    </xf>
    <xf numFmtId="3" fontId="1" fillId="5" borderId="6" xfId="2" applyNumberFormat="1" applyFont="1" applyFill="1" applyBorder="1" applyAlignment="1">
      <alignment horizontal="center" vertical="center" wrapText="1"/>
    </xf>
    <xf numFmtId="0" fontId="1" fillId="4" borderId="4" xfId="2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49" fontId="0" fillId="2" borderId="5" xfId="0" applyNumberForma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/>
    </xf>
    <xf numFmtId="49" fontId="0" fillId="2" borderId="6" xfId="0" applyNumberFormat="1" applyFill="1" applyBorder="1" applyAlignment="1">
      <alignment vertical="center"/>
    </xf>
    <xf numFmtId="0" fontId="1" fillId="4" borderId="8" xfId="2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1" fontId="3" fillId="4" borderId="9" xfId="0" applyNumberFormat="1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vertical="center"/>
    </xf>
    <xf numFmtId="3" fontId="1" fillId="5" borderId="9" xfId="2" applyNumberFormat="1" applyFont="1" applyFill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12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1" fillId="6" borderId="14" xfId="2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31000000}"/>
    <cellStyle name="Normal 4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4</xdr:col>
      <xdr:colOff>3914775</xdr:colOff>
      <xdr:row>0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0"/>
          <a:ext cx="543877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</xdr:colOff>
      <xdr:row>6</xdr:row>
      <xdr:rowOff>200025</xdr:rowOff>
    </xdr:from>
    <xdr:to>
      <xdr:col>5</xdr:col>
      <xdr:colOff>1628989</xdr:colOff>
      <xdr:row>6</xdr:row>
      <xdr:rowOff>1724238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3583" y="2528358"/>
          <a:ext cx="1533739" cy="152421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7</xdr:row>
      <xdr:rowOff>371475</xdr:rowOff>
    </xdr:from>
    <xdr:to>
      <xdr:col>5</xdr:col>
      <xdr:colOff>1590886</xdr:colOff>
      <xdr:row>7</xdr:row>
      <xdr:rowOff>1552740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0300" y="4752975"/>
          <a:ext cx="1514475" cy="11811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8</xdr:row>
      <xdr:rowOff>54224</xdr:rowOff>
    </xdr:from>
    <xdr:to>
      <xdr:col>5</xdr:col>
      <xdr:colOff>1638091</xdr:colOff>
      <xdr:row>8</xdr:row>
      <xdr:rowOff>1555751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1100" y="6569075"/>
          <a:ext cx="1510665" cy="1501775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9</xdr:row>
      <xdr:rowOff>84667</xdr:rowOff>
    </xdr:from>
    <xdr:to>
      <xdr:col>5</xdr:col>
      <xdr:colOff>1630046</xdr:colOff>
      <xdr:row>9</xdr:row>
      <xdr:rowOff>1666038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39510" y="8180705"/>
          <a:ext cx="1524635" cy="158115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10</xdr:row>
      <xdr:rowOff>116416</xdr:rowOff>
    </xdr:from>
    <xdr:to>
      <xdr:col>5</xdr:col>
      <xdr:colOff>1651213</xdr:colOff>
      <xdr:row>10</xdr:row>
      <xdr:rowOff>1383418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61100" y="9926955"/>
          <a:ext cx="1524000" cy="1266825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11</xdr:row>
      <xdr:rowOff>63500</xdr:rowOff>
    </xdr:from>
    <xdr:to>
      <xdr:col>5</xdr:col>
      <xdr:colOff>1630047</xdr:colOff>
      <xdr:row>11</xdr:row>
      <xdr:rowOff>1444818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39510" y="11341100"/>
          <a:ext cx="1524635" cy="138112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12</xdr:row>
      <xdr:rowOff>31750</xdr:rowOff>
    </xdr:from>
    <xdr:to>
      <xdr:col>5</xdr:col>
      <xdr:colOff>1641686</xdr:colOff>
      <xdr:row>12</xdr:row>
      <xdr:rowOff>1546436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61100" y="12776200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13</xdr:row>
      <xdr:rowOff>105833</xdr:rowOff>
    </xdr:from>
    <xdr:to>
      <xdr:col>5</xdr:col>
      <xdr:colOff>1624748</xdr:colOff>
      <xdr:row>13</xdr:row>
      <xdr:rowOff>1791993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2055" y="14450060"/>
          <a:ext cx="1476375" cy="168656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14</xdr:row>
      <xdr:rowOff>116416</xdr:rowOff>
    </xdr:from>
    <xdr:to>
      <xdr:col>5</xdr:col>
      <xdr:colOff>1610994</xdr:colOff>
      <xdr:row>14</xdr:row>
      <xdr:rowOff>1297681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39510" y="16308705"/>
          <a:ext cx="1504950" cy="11811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15</xdr:row>
      <xdr:rowOff>42333</xdr:rowOff>
    </xdr:from>
    <xdr:to>
      <xdr:col>5</xdr:col>
      <xdr:colOff>1651213</xdr:colOff>
      <xdr:row>15</xdr:row>
      <xdr:rowOff>1423651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61100" y="17701260"/>
          <a:ext cx="1524000" cy="1381125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16</xdr:row>
      <xdr:rowOff>74083</xdr:rowOff>
    </xdr:from>
    <xdr:to>
      <xdr:col>5</xdr:col>
      <xdr:colOff>1599352</xdr:colOff>
      <xdr:row>16</xdr:row>
      <xdr:rowOff>1522085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218555" y="19199860"/>
          <a:ext cx="1514475" cy="1447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17</xdr:row>
      <xdr:rowOff>169333</xdr:rowOff>
    </xdr:from>
    <xdr:to>
      <xdr:col>5</xdr:col>
      <xdr:colOff>1642743</xdr:colOff>
      <xdr:row>17</xdr:row>
      <xdr:rowOff>1255335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71260" y="20866735"/>
          <a:ext cx="1504950" cy="1085850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18</xdr:row>
      <xdr:rowOff>211667</xdr:rowOff>
    </xdr:from>
    <xdr:to>
      <xdr:col>5</xdr:col>
      <xdr:colOff>1637458</xdr:colOff>
      <xdr:row>18</xdr:row>
      <xdr:rowOff>1335774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18555" y="22376130"/>
          <a:ext cx="1552575" cy="112395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19</xdr:row>
      <xdr:rowOff>127000</xdr:rowOff>
    </xdr:from>
    <xdr:to>
      <xdr:col>5</xdr:col>
      <xdr:colOff>1620519</xdr:colOff>
      <xdr:row>19</xdr:row>
      <xdr:rowOff>1355896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39510" y="23758525"/>
          <a:ext cx="1514475" cy="12287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20</xdr:row>
      <xdr:rowOff>169333</xdr:rowOff>
    </xdr:from>
    <xdr:to>
      <xdr:col>5</xdr:col>
      <xdr:colOff>1609936</xdr:colOff>
      <xdr:row>20</xdr:row>
      <xdr:rowOff>1293440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29350" y="25267285"/>
          <a:ext cx="1514475" cy="1123950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137584</xdr:colOff>
      <xdr:row>21</xdr:row>
      <xdr:rowOff>42333</xdr:rowOff>
    </xdr:from>
    <xdr:to>
      <xdr:col>5</xdr:col>
      <xdr:colOff>1633218</xdr:colOff>
      <xdr:row>21</xdr:row>
      <xdr:rowOff>1537967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71260" y="26607135"/>
          <a:ext cx="1495425" cy="1495425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22</xdr:row>
      <xdr:rowOff>31750</xdr:rowOff>
    </xdr:from>
    <xdr:to>
      <xdr:col>5</xdr:col>
      <xdr:colOff>1623690</xdr:colOff>
      <xdr:row>22</xdr:row>
      <xdr:rowOff>1432120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71260" y="28197175"/>
          <a:ext cx="1485900" cy="1400175"/>
        </a:xfrm>
        <a:prstGeom prst="rect">
          <a:avLst/>
        </a:prstGeom>
      </xdr:spPr>
    </xdr:pic>
    <xdr:clientData/>
  </xdr:twoCellAnchor>
  <xdr:twoCellAnchor editAs="oneCell">
    <xdr:from>
      <xdr:col>5</xdr:col>
      <xdr:colOff>116417</xdr:colOff>
      <xdr:row>23</xdr:row>
      <xdr:rowOff>74084</xdr:rowOff>
    </xdr:from>
    <xdr:to>
      <xdr:col>5</xdr:col>
      <xdr:colOff>1583472</xdr:colOff>
      <xdr:row>23</xdr:row>
      <xdr:rowOff>1417296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50305" y="29705935"/>
          <a:ext cx="1466850" cy="1343025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24</xdr:row>
      <xdr:rowOff>84667</xdr:rowOff>
    </xdr:from>
    <xdr:to>
      <xdr:col>5</xdr:col>
      <xdr:colOff>1462800</xdr:colOff>
      <xdr:row>24</xdr:row>
      <xdr:rowOff>1618406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282055" y="31183580"/>
          <a:ext cx="1314450" cy="1533525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25</xdr:row>
      <xdr:rowOff>232834</xdr:rowOff>
    </xdr:from>
    <xdr:to>
      <xdr:col>5</xdr:col>
      <xdr:colOff>1576059</xdr:colOff>
      <xdr:row>25</xdr:row>
      <xdr:rowOff>1280730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71260" y="32998410"/>
          <a:ext cx="1438275" cy="1047750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158750</xdr:colOff>
      <xdr:row>26</xdr:row>
      <xdr:rowOff>116417</xdr:rowOff>
    </xdr:from>
    <xdr:to>
      <xdr:col>5</xdr:col>
      <xdr:colOff>1616278</xdr:colOff>
      <xdr:row>26</xdr:row>
      <xdr:rowOff>1373892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92850" y="34349055"/>
          <a:ext cx="1457325" cy="1257300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27</xdr:row>
      <xdr:rowOff>84666</xdr:rowOff>
    </xdr:from>
    <xdr:to>
      <xdr:col>5</xdr:col>
      <xdr:colOff>1578160</xdr:colOff>
      <xdr:row>27</xdr:row>
      <xdr:rowOff>1542194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88100" y="35784155"/>
          <a:ext cx="1323975" cy="145732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28</xdr:row>
      <xdr:rowOff>142875</xdr:rowOff>
    </xdr:from>
    <xdr:to>
      <xdr:col>5</xdr:col>
      <xdr:colOff>1609910</xdr:colOff>
      <xdr:row>28</xdr:row>
      <xdr:rowOff>1857614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19850" y="37423725"/>
          <a:ext cx="1323975" cy="17145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29</xdr:row>
      <xdr:rowOff>200025</xdr:rowOff>
    </xdr:from>
    <xdr:to>
      <xdr:col>5</xdr:col>
      <xdr:colOff>1562290</xdr:colOff>
      <xdr:row>29</xdr:row>
      <xdr:rowOff>1324132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34125" y="39462075"/>
          <a:ext cx="1362075" cy="112395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30</xdr:row>
      <xdr:rowOff>113099</xdr:rowOff>
    </xdr:from>
    <xdr:to>
      <xdr:col>5</xdr:col>
      <xdr:colOff>1524000</xdr:colOff>
      <xdr:row>30</xdr:row>
      <xdr:rowOff>1419422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34125" y="40851455"/>
          <a:ext cx="1323975" cy="1306195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31</xdr:row>
      <xdr:rowOff>104775</xdr:rowOff>
    </xdr:from>
    <xdr:to>
      <xdr:col>5</xdr:col>
      <xdr:colOff>1600390</xdr:colOff>
      <xdr:row>31</xdr:row>
      <xdr:rowOff>1733777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72225" y="42319575"/>
          <a:ext cx="1362075" cy="16287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32</xdr:row>
      <xdr:rowOff>123825</xdr:rowOff>
    </xdr:from>
    <xdr:to>
      <xdr:col>5</xdr:col>
      <xdr:colOff>1628994</xdr:colOff>
      <xdr:row>32</xdr:row>
      <xdr:rowOff>1447985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91250" y="44138850"/>
          <a:ext cx="1571625" cy="1323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33</xdr:row>
      <xdr:rowOff>47625</xdr:rowOff>
    </xdr:from>
    <xdr:to>
      <xdr:col>5</xdr:col>
      <xdr:colOff>1628989</xdr:colOff>
      <xdr:row>33</xdr:row>
      <xdr:rowOff>1447995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229350" y="45539025"/>
          <a:ext cx="1533525" cy="14001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34</xdr:row>
      <xdr:rowOff>142875</xdr:rowOff>
    </xdr:from>
    <xdr:to>
      <xdr:col>5</xdr:col>
      <xdr:colOff>1590888</xdr:colOff>
      <xdr:row>34</xdr:row>
      <xdr:rowOff>1648035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00775" y="47110650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1657567</xdr:colOff>
      <xdr:row>35</xdr:row>
      <xdr:rowOff>1219338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238875" y="48901350"/>
          <a:ext cx="1552575" cy="9906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36</xdr:row>
      <xdr:rowOff>219075</xdr:rowOff>
    </xdr:from>
    <xdr:to>
      <xdr:col>5</xdr:col>
      <xdr:colOff>1638517</xdr:colOff>
      <xdr:row>36</xdr:row>
      <xdr:rowOff>1247919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219825" y="50368200"/>
          <a:ext cx="1552575" cy="102870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37</xdr:row>
      <xdr:rowOff>57150</xdr:rowOff>
    </xdr:from>
    <xdr:to>
      <xdr:col>5</xdr:col>
      <xdr:colOff>1514672</xdr:colOff>
      <xdr:row>37</xdr:row>
      <xdr:rowOff>1390836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38875" y="51682650"/>
          <a:ext cx="14097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39</xdr:row>
      <xdr:rowOff>180975</xdr:rowOff>
    </xdr:from>
    <xdr:to>
      <xdr:col>4</xdr:col>
      <xdr:colOff>1076326</xdr:colOff>
      <xdr:row>43</xdr:row>
      <xdr:rowOff>119132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>
          <a:fillRect/>
        </a:stretch>
      </xdr:blipFill>
      <xdr:spPr>
        <a:xfrm>
          <a:off x="95250" y="53282850"/>
          <a:ext cx="2743200" cy="953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4"/>
  <sheetViews>
    <sheetView tabSelected="1" topLeftCell="A35" zoomScale="90" zoomScaleNormal="90" workbookViewId="0">
      <selection activeCell="E33" sqref="E33"/>
    </sheetView>
  </sheetViews>
  <sheetFormatPr defaultColWidth="9.140625" defaultRowHeight="15"/>
  <cols>
    <col min="1" max="1" width="2.140625" style="2" customWidth="1"/>
    <col min="2" max="2" width="9.140625" style="2"/>
    <col min="3" max="3" width="15.140625" style="2" customWidth="1"/>
    <col min="4" max="4" width="24.5703125" style="2" hidden="1" customWidth="1"/>
    <col min="5" max="5" width="65.5703125" style="2" customWidth="1"/>
    <col min="6" max="6" width="25.5703125" style="3" customWidth="1"/>
    <col min="7" max="7" width="7" style="3" customWidth="1"/>
    <col min="8" max="8" width="15.7109375" style="2" customWidth="1"/>
    <col min="9" max="9" width="14.7109375" style="2" customWidth="1"/>
    <col min="10" max="10" width="13.7109375" style="2" bestFit="1" customWidth="1"/>
    <col min="11" max="16384" width="9.140625" style="2"/>
  </cols>
  <sheetData>
    <row r="1" spans="1:22" ht="71.25" customHeight="1">
      <c r="B1" s="51"/>
      <c r="C1" s="51"/>
      <c r="D1" s="51"/>
      <c r="E1" s="51"/>
      <c r="F1" s="51"/>
      <c r="G1" s="51"/>
      <c r="H1" s="51"/>
      <c r="I1" s="51"/>
      <c r="J1" s="51"/>
    </row>
    <row r="2" spans="1:22" s="1" customFormat="1" ht="20.25" customHeight="1">
      <c r="B2" s="52" t="s">
        <v>0</v>
      </c>
      <c r="C2" s="52"/>
      <c r="D2" s="52"/>
      <c r="E2" s="52"/>
      <c r="F2" s="52"/>
      <c r="G2" s="52"/>
      <c r="H2" s="52"/>
      <c r="I2" s="52"/>
      <c r="J2" s="52"/>
    </row>
    <row r="3" spans="1:22" s="1" customFormat="1" ht="26.25" customHeight="1" thickBot="1">
      <c r="D3" s="4"/>
      <c r="E3" s="4"/>
      <c r="F3" s="4"/>
      <c r="G3" s="4"/>
      <c r="H3" s="4"/>
    </row>
    <row r="4" spans="1:22" s="1" customFormat="1" ht="38.25" customHeight="1" thickBot="1">
      <c r="B4" s="47" t="s">
        <v>1</v>
      </c>
      <c r="C4" s="47"/>
      <c r="D4" s="47"/>
      <c r="E4" s="47"/>
      <c r="F4" s="47"/>
      <c r="G4" s="47"/>
      <c r="H4" s="47"/>
      <c r="I4" s="47"/>
      <c r="J4" s="47"/>
    </row>
    <row r="5" spans="1:22" s="1" customFormat="1" ht="14.25" thickBot="1">
      <c r="A5" s="6"/>
      <c r="B5" s="46" t="s">
        <v>2</v>
      </c>
      <c r="C5" s="46" t="s">
        <v>3</v>
      </c>
      <c r="D5" s="7"/>
      <c r="E5" s="47" t="s">
        <v>4</v>
      </c>
      <c r="F5" s="48" t="s">
        <v>5</v>
      </c>
      <c r="G5" s="48" t="s">
        <v>6</v>
      </c>
      <c r="H5" s="47" t="s">
        <v>7</v>
      </c>
      <c r="I5" s="47" t="s">
        <v>8</v>
      </c>
      <c r="J5" s="47" t="s">
        <v>9</v>
      </c>
    </row>
    <row r="6" spans="1:22" s="1" customFormat="1" ht="14.25" thickBot="1">
      <c r="A6" s="6"/>
      <c r="B6" s="46"/>
      <c r="C6" s="46"/>
      <c r="D6" s="5" t="s">
        <v>10</v>
      </c>
      <c r="E6" s="47"/>
      <c r="F6" s="48"/>
      <c r="G6" s="48"/>
      <c r="H6" s="47"/>
      <c r="I6" s="47"/>
      <c r="J6" s="47"/>
    </row>
    <row r="7" spans="1:22" s="1" customFormat="1" ht="160.5" customHeight="1">
      <c r="A7" s="6"/>
      <c r="B7" s="8">
        <v>1</v>
      </c>
      <c r="C7" s="9" t="s">
        <v>11</v>
      </c>
      <c r="D7" s="10"/>
      <c r="E7" s="11" t="s">
        <v>12</v>
      </c>
      <c r="F7" s="12"/>
      <c r="G7" s="13" t="s">
        <v>13</v>
      </c>
      <c r="H7" s="14">
        <v>5</v>
      </c>
      <c r="I7" s="37">
        <v>35.25</v>
      </c>
      <c r="J7" s="41">
        <f>H7*I7</f>
        <v>176.25</v>
      </c>
    </row>
    <row r="8" spans="1:22" s="1" customFormat="1" ht="168" customHeight="1">
      <c r="A8" s="6"/>
      <c r="B8" s="15">
        <v>2</v>
      </c>
      <c r="C8" s="16" t="s">
        <v>11</v>
      </c>
      <c r="D8" s="17"/>
      <c r="E8" s="18" t="s">
        <v>14</v>
      </c>
      <c r="F8" s="19"/>
      <c r="G8" s="20" t="s">
        <v>13</v>
      </c>
      <c r="H8" s="21">
        <v>3</v>
      </c>
      <c r="I8" s="37">
        <v>162.15</v>
      </c>
      <c r="J8" s="42">
        <f>H8*I8</f>
        <v>486.45000000000005</v>
      </c>
    </row>
    <row r="9" spans="1:22" ht="124.5" customHeight="1">
      <c r="B9" s="22">
        <v>3</v>
      </c>
      <c r="C9" s="23" t="s">
        <v>11</v>
      </c>
      <c r="D9" s="24"/>
      <c r="E9" s="18" t="s">
        <v>15</v>
      </c>
      <c r="F9" s="25"/>
      <c r="G9" s="26" t="s">
        <v>13</v>
      </c>
      <c r="H9" s="21">
        <v>25</v>
      </c>
      <c r="I9" s="37">
        <v>59.22</v>
      </c>
      <c r="J9" s="42">
        <f t="shared" ref="J9:J38" si="0">H9*I9</f>
        <v>1480.5</v>
      </c>
    </row>
    <row r="10" spans="1:22" ht="135" customHeight="1">
      <c r="B10" s="22">
        <v>4</v>
      </c>
      <c r="C10" s="23" t="s">
        <v>11</v>
      </c>
      <c r="D10" s="24"/>
      <c r="E10" s="18" t="s">
        <v>16</v>
      </c>
      <c r="F10" s="27"/>
      <c r="G10" s="26" t="s">
        <v>13</v>
      </c>
      <c r="H10" s="21">
        <v>8</v>
      </c>
      <c r="I10" s="37">
        <v>54.99</v>
      </c>
      <c r="J10" s="42">
        <f t="shared" si="0"/>
        <v>439.92</v>
      </c>
    </row>
    <row r="11" spans="1:22" ht="115.5" customHeight="1">
      <c r="B11" s="22">
        <v>5</v>
      </c>
      <c r="C11" s="23" t="s">
        <v>11</v>
      </c>
      <c r="D11" s="24"/>
      <c r="E11" s="18" t="s">
        <v>17</v>
      </c>
      <c r="F11" s="27"/>
      <c r="G11" s="26" t="s">
        <v>13</v>
      </c>
      <c r="H11" s="21">
        <v>3</v>
      </c>
      <c r="I11" s="37">
        <v>17.760000000000002</v>
      </c>
      <c r="J11" s="42">
        <f t="shared" si="0"/>
        <v>53.28</v>
      </c>
    </row>
    <row r="12" spans="1:22" ht="115.5" customHeight="1">
      <c r="B12" s="22">
        <v>6</v>
      </c>
      <c r="C12" s="23" t="s">
        <v>11</v>
      </c>
      <c r="D12" s="24"/>
      <c r="E12" s="18" t="s">
        <v>18</v>
      </c>
      <c r="F12" s="27"/>
      <c r="G12" s="26" t="s">
        <v>13</v>
      </c>
      <c r="H12" s="21">
        <v>5</v>
      </c>
      <c r="I12" s="37">
        <v>60.63</v>
      </c>
      <c r="J12" s="42">
        <f t="shared" si="0"/>
        <v>303.15000000000003</v>
      </c>
    </row>
    <row r="13" spans="1:22" ht="126" customHeight="1">
      <c r="B13" s="22">
        <v>7</v>
      </c>
      <c r="C13" s="23" t="s">
        <v>11</v>
      </c>
      <c r="D13" s="24"/>
      <c r="E13" s="18" t="s">
        <v>19</v>
      </c>
      <c r="F13" s="27"/>
      <c r="G13" s="26" t="s">
        <v>13</v>
      </c>
      <c r="H13" s="21">
        <v>5</v>
      </c>
      <c r="I13" s="37">
        <v>22.55</v>
      </c>
      <c r="J13" s="42">
        <f t="shared" si="0"/>
        <v>112.75</v>
      </c>
      <c r="Q13" s="50"/>
      <c r="R13" s="50"/>
      <c r="S13" s="50"/>
      <c r="T13" s="50"/>
      <c r="U13" s="50"/>
      <c r="V13" s="50"/>
    </row>
    <row r="14" spans="1:22" ht="145.5" customHeight="1">
      <c r="B14" s="22">
        <v>8</v>
      </c>
      <c r="C14" s="23" t="s">
        <v>11</v>
      </c>
      <c r="D14" s="24"/>
      <c r="E14" s="18" t="s">
        <v>20</v>
      </c>
      <c r="F14" s="27"/>
      <c r="G14" s="26" t="s">
        <v>13</v>
      </c>
      <c r="H14" s="21">
        <v>3</v>
      </c>
      <c r="I14" s="37">
        <v>66.97</v>
      </c>
      <c r="J14" s="42">
        <f t="shared" si="0"/>
        <v>200.91</v>
      </c>
      <c r="Q14" s="44"/>
      <c r="R14" s="44"/>
      <c r="S14" s="44"/>
      <c r="T14" s="44"/>
      <c r="U14" s="44"/>
      <c r="V14" s="44"/>
    </row>
    <row r="15" spans="1:22" ht="115.5" customHeight="1">
      <c r="B15" s="22">
        <v>9</v>
      </c>
      <c r="C15" s="23" t="s">
        <v>11</v>
      </c>
      <c r="D15" s="24"/>
      <c r="E15" s="18" t="s">
        <v>21</v>
      </c>
      <c r="F15" s="28"/>
      <c r="G15" s="26" t="s">
        <v>13</v>
      </c>
      <c r="H15" s="21">
        <v>3</v>
      </c>
      <c r="I15" s="37">
        <v>32.4</v>
      </c>
      <c r="J15" s="42">
        <f t="shared" si="0"/>
        <v>97.199999999999989</v>
      </c>
      <c r="K15" s="6"/>
      <c r="Q15" s="44"/>
      <c r="R15" s="44"/>
      <c r="S15" s="44"/>
      <c r="T15" s="44"/>
      <c r="U15" s="44"/>
      <c r="V15" s="44"/>
    </row>
    <row r="16" spans="1:22" ht="115.5" customHeight="1">
      <c r="B16" s="22">
        <v>10</v>
      </c>
      <c r="C16" s="23" t="s">
        <v>11</v>
      </c>
      <c r="D16" s="24"/>
      <c r="E16" s="18" t="s">
        <v>22</v>
      </c>
      <c r="F16" s="25"/>
      <c r="G16" s="26" t="s">
        <v>13</v>
      </c>
      <c r="H16" s="21">
        <v>12</v>
      </c>
      <c r="I16" s="37">
        <v>57.8</v>
      </c>
      <c r="J16" s="42">
        <f t="shared" si="0"/>
        <v>693.59999999999991</v>
      </c>
      <c r="Q16" s="44"/>
      <c r="R16" s="44"/>
      <c r="S16" s="44"/>
      <c r="T16" s="44"/>
      <c r="U16" s="44"/>
      <c r="V16" s="44"/>
    </row>
    <row r="17" spans="2:22" ht="123.75" customHeight="1">
      <c r="B17" s="22">
        <v>11</v>
      </c>
      <c r="C17" s="23" t="s">
        <v>11</v>
      </c>
      <c r="D17" s="24"/>
      <c r="E17" s="18" t="s">
        <v>23</v>
      </c>
      <c r="F17" s="25"/>
      <c r="G17" s="26" t="s">
        <v>13</v>
      </c>
      <c r="H17" s="21">
        <v>8</v>
      </c>
      <c r="I17" s="37">
        <v>140.6</v>
      </c>
      <c r="J17" s="42">
        <f t="shared" si="0"/>
        <v>1124.8</v>
      </c>
      <c r="Q17" s="45"/>
      <c r="R17" s="45"/>
      <c r="S17" s="45"/>
      <c r="T17" s="45"/>
      <c r="U17" s="45"/>
      <c r="V17" s="45"/>
    </row>
    <row r="18" spans="2:22" ht="115.5" customHeight="1">
      <c r="B18" s="22">
        <v>12</v>
      </c>
      <c r="C18" s="23" t="s">
        <v>11</v>
      </c>
      <c r="D18" s="24"/>
      <c r="E18" s="18" t="s">
        <v>24</v>
      </c>
      <c r="F18" s="25"/>
      <c r="G18" s="26" t="s">
        <v>13</v>
      </c>
      <c r="H18" s="21">
        <v>7</v>
      </c>
      <c r="I18" s="37">
        <v>32.4</v>
      </c>
      <c r="J18" s="42">
        <f t="shared" si="0"/>
        <v>226.79999999999998</v>
      </c>
    </row>
    <row r="19" spans="2:22" ht="115.5" customHeight="1">
      <c r="B19" s="22">
        <v>13</v>
      </c>
      <c r="C19" s="23" t="s">
        <v>11</v>
      </c>
      <c r="D19" s="24"/>
      <c r="E19" s="18" t="s">
        <v>25</v>
      </c>
      <c r="F19" s="25"/>
      <c r="G19" s="26" t="s">
        <v>13</v>
      </c>
      <c r="H19" s="21">
        <v>9</v>
      </c>
      <c r="I19" s="37">
        <v>37.4</v>
      </c>
      <c r="J19" s="42">
        <f t="shared" si="0"/>
        <v>336.59999999999997</v>
      </c>
    </row>
    <row r="20" spans="2:22" ht="115.5" customHeight="1">
      <c r="B20" s="22">
        <v>14</v>
      </c>
      <c r="C20" s="23" t="s">
        <v>11</v>
      </c>
      <c r="D20" s="24"/>
      <c r="E20" s="18" t="s">
        <v>26</v>
      </c>
      <c r="F20" s="25"/>
      <c r="G20" s="26" t="s">
        <v>13</v>
      </c>
      <c r="H20" s="21">
        <v>12</v>
      </c>
      <c r="I20" s="37">
        <v>43</v>
      </c>
      <c r="J20" s="42">
        <f t="shared" si="0"/>
        <v>516</v>
      </c>
    </row>
    <row r="21" spans="2:22" ht="115.5" customHeight="1">
      <c r="B21" s="22">
        <v>15</v>
      </c>
      <c r="C21" s="23" t="s">
        <v>11</v>
      </c>
      <c r="D21" s="24"/>
      <c r="E21" s="18" t="s">
        <v>27</v>
      </c>
      <c r="F21" s="25"/>
      <c r="G21" s="26" t="s">
        <v>13</v>
      </c>
      <c r="H21" s="21">
        <v>4</v>
      </c>
      <c r="I21" s="37">
        <v>7.05</v>
      </c>
      <c r="J21" s="42">
        <f t="shared" si="0"/>
        <v>28.2</v>
      </c>
    </row>
    <row r="22" spans="2:22" ht="126" customHeight="1">
      <c r="B22" s="22">
        <v>16</v>
      </c>
      <c r="C22" s="23" t="s">
        <v>11</v>
      </c>
      <c r="D22" s="24"/>
      <c r="E22" s="18" t="s">
        <v>28</v>
      </c>
      <c r="F22" s="25"/>
      <c r="G22" s="26" t="s">
        <v>13</v>
      </c>
      <c r="H22" s="21">
        <v>2</v>
      </c>
      <c r="I22" s="37">
        <v>11.98</v>
      </c>
      <c r="J22" s="42">
        <f t="shared" si="0"/>
        <v>23.96</v>
      </c>
    </row>
    <row r="23" spans="2:22" ht="115.5" customHeight="1">
      <c r="B23" s="22">
        <v>17</v>
      </c>
      <c r="C23" s="23" t="s">
        <v>11</v>
      </c>
      <c r="D23" s="24"/>
      <c r="E23" s="18" t="s">
        <v>29</v>
      </c>
      <c r="F23" s="25"/>
      <c r="G23" s="26" t="s">
        <v>13</v>
      </c>
      <c r="H23" s="21">
        <v>2</v>
      </c>
      <c r="I23" s="37">
        <v>31.02</v>
      </c>
      <c r="J23" s="42">
        <f t="shared" si="0"/>
        <v>62.04</v>
      </c>
    </row>
    <row r="24" spans="2:22" ht="115.5" customHeight="1">
      <c r="B24" s="22">
        <v>18</v>
      </c>
      <c r="C24" s="23" t="s">
        <v>11</v>
      </c>
      <c r="D24" s="24"/>
      <c r="E24" s="18" t="s">
        <v>30</v>
      </c>
      <c r="F24" s="25"/>
      <c r="G24" s="26" t="s">
        <v>13</v>
      </c>
      <c r="H24" s="21">
        <v>6</v>
      </c>
      <c r="I24" s="37">
        <v>6.35</v>
      </c>
      <c r="J24" s="42">
        <f t="shared" si="0"/>
        <v>38.099999999999994</v>
      </c>
    </row>
    <row r="25" spans="2:22" ht="131.25" customHeight="1">
      <c r="B25" s="22">
        <v>19</v>
      </c>
      <c r="C25" s="23" t="s">
        <v>11</v>
      </c>
      <c r="D25" s="24"/>
      <c r="E25" s="18" t="s">
        <v>31</v>
      </c>
      <c r="F25" s="25"/>
      <c r="G25" s="26" t="s">
        <v>13</v>
      </c>
      <c r="H25" s="21">
        <v>4</v>
      </c>
      <c r="I25" s="37">
        <v>6.35</v>
      </c>
      <c r="J25" s="42">
        <f t="shared" si="0"/>
        <v>25.4</v>
      </c>
    </row>
    <row r="26" spans="2:22" ht="115.5" customHeight="1">
      <c r="B26" s="22">
        <v>20</v>
      </c>
      <c r="C26" s="23" t="s">
        <v>11</v>
      </c>
      <c r="D26" s="24"/>
      <c r="E26" s="18" t="s">
        <v>32</v>
      </c>
      <c r="F26" s="25"/>
      <c r="G26" s="26" t="s">
        <v>13</v>
      </c>
      <c r="H26" s="21">
        <v>3</v>
      </c>
      <c r="I26" s="37">
        <v>6.35</v>
      </c>
      <c r="J26" s="42">
        <f t="shared" si="0"/>
        <v>19.049999999999997</v>
      </c>
    </row>
    <row r="27" spans="2:22" ht="115.5" customHeight="1">
      <c r="B27" s="22">
        <v>21</v>
      </c>
      <c r="C27" s="23" t="s">
        <v>11</v>
      </c>
      <c r="D27" s="24"/>
      <c r="E27" s="18" t="s">
        <v>33</v>
      </c>
      <c r="F27" s="25"/>
      <c r="G27" s="26" t="s">
        <v>13</v>
      </c>
      <c r="H27" s="21">
        <v>5</v>
      </c>
      <c r="I27" s="37">
        <v>6.35</v>
      </c>
      <c r="J27" s="42">
        <f t="shared" si="0"/>
        <v>31.75</v>
      </c>
    </row>
    <row r="28" spans="2:22" ht="124.5" customHeight="1">
      <c r="B28" s="22">
        <v>22</v>
      </c>
      <c r="C28" s="23" t="s">
        <v>11</v>
      </c>
      <c r="D28" s="29"/>
      <c r="E28" s="18" t="s">
        <v>34</v>
      </c>
      <c r="F28" s="30"/>
      <c r="G28" s="26" t="s">
        <v>13</v>
      </c>
      <c r="H28" s="21">
        <v>4</v>
      </c>
      <c r="I28" s="37">
        <v>9.3000000000000007</v>
      </c>
      <c r="J28" s="42">
        <f t="shared" si="0"/>
        <v>37.200000000000003</v>
      </c>
    </row>
    <row r="29" spans="2:22" ht="156" customHeight="1">
      <c r="B29" s="22">
        <v>23</v>
      </c>
      <c r="C29" s="23" t="s">
        <v>11</v>
      </c>
      <c r="D29" s="24"/>
      <c r="E29" s="18" t="s">
        <v>35</v>
      </c>
      <c r="F29" s="25"/>
      <c r="G29" s="26" t="s">
        <v>13</v>
      </c>
      <c r="H29" s="21">
        <v>4</v>
      </c>
      <c r="I29" s="37">
        <v>23.97</v>
      </c>
      <c r="J29" s="42">
        <f t="shared" si="0"/>
        <v>95.88</v>
      </c>
    </row>
    <row r="30" spans="2:22" ht="116.25" customHeight="1">
      <c r="B30" s="22">
        <v>24</v>
      </c>
      <c r="C30" s="23" t="s">
        <v>11</v>
      </c>
      <c r="D30" s="24"/>
      <c r="E30" s="18" t="s">
        <v>36</v>
      </c>
      <c r="F30" s="25"/>
      <c r="G30" s="26" t="s">
        <v>13</v>
      </c>
      <c r="H30" s="21">
        <v>12</v>
      </c>
      <c r="I30" s="37">
        <v>9.15</v>
      </c>
      <c r="J30" s="42">
        <f t="shared" si="0"/>
        <v>109.80000000000001</v>
      </c>
    </row>
    <row r="31" spans="2:22" ht="116.25" customHeight="1">
      <c r="B31" s="22">
        <v>25</v>
      </c>
      <c r="C31" s="23" t="s">
        <v>11</v>
      </c>
      <c r="D31" s="24"/>
      <c r="E31" s="18" t="s">
        <v>37</v>
      </c>
      <c r="F31" s="25"/>
      <c r="G31" s="26" t="s">
        <v>13</v>
      </c>
      <c r="H31" s="21">
        <v>3</v>
      </c>
      <c r="I31" s="37">
        <v>9.15</v>
      </c>
      <c r="J31" s="42">
        <f t="shared" si="0"/>
        <v>27.450000000000003</v>
      </c>
    </row>
    <row r="32" spans="2:22" ht="141.75" customHeight="1">
      <c r="B32" s="22">
        <v>26</v>
      </c>
      <c r="C32" s="23" t="s">
        <v>11</v>
      </c>
      <c r="D32" s="24"/>
      <c r="E32" s="18" t="s">
        <v>38</v>
      </c>
      <c r="F32" s="25"/>
      <c r="G32" s="26" t="s">
        <v>13</v>
      </c>
      <c r="H32" s="21">
        <v>3</v>
      </c>
      <c r="I32" s="37">
        <v>21.15</v>
      </c>
      <c r="J32" s="42">
        <f t="shared" si="0"/>
        <v>63.449999999999996</v>
      </c>
    </row>
    <row r="33" spans="2:10" ht="116.25" customHeight="1">
      <c r="B33" s="22">
        <v>27</v>
      </c>
      <c r="C33" s="23" t="s">
        <v>11</v>
      </c>
      <c r="D33" s="24"/>
      <c r="E33" s="18" t="s">
        <v>39</v>
      </c>
      <c r="F33" s="25"/>
      <c r="G33" s="26" t="s">
        <v>13</v>
      </c>
      <c r="H33" s="21">
        <v>2</v>
      </c>
      <c r="I33" s="37">
        <v>104</v>
      </c>
      <c r="J33" s="42">
        <f t="shared" si="0"/>
        <v>208</v>
      </c>
    </row>
    <row r="34" spans="2:10" ht="116.25" customHeight="1">
      <c r="B34" s="22">
        <v>28</v>
      </c>
      <c r="C34" s="23" t="s">
        <v>11</v>
      </c>
      <c r="D34" s="24"/>
      <c r="E34" s="18" t="s">
        <v>40</v>
      </c>
      <c r="F34" s="25"/>
      <c r="G34" s="26" t="s">
        <v>13</v>
      </c>
      <c r="H34" s="21">
        <v>6</v>
      </c>
      <c r="I34" s="37">
        <v>125</v>
      </c>
      <c r="J34" s="42">
        <f t="shared" si="0"/>
        <v>750</v>
      </c>
    </row>
    <row r="35" spans="2:10" ht="134.25" customHeight="1">
      <c r="B35" s="22">
        <v>29</v>
      </c>
      <c r="C35" s="23" t="s">
        <v>11</v>
      </c>
      <c r="D35" s="24"/>
      <c r="E35" s="18" t="s">
        <v>41</v>
      </c>
      <c r="F35" s="25"/>
      <c r="G35" s="26" t="s">
        <v>13</v>
      </c>
      <c r="H35" s="21">
        <v>5</v>
      </c>
      <c r="I35" s="37">
        <v>125</v>
      </c>
      <c r="J35" s="42">
        <f t="shared" si="0"/>
        <v>625</v>
      </c>
    </row>
    <row r="36" spans="2:10" ht="116.25" customHeight="1">
      <c r="B36" s="22">
        <v>30</v>
      </c>
      <c r="C36" s="23" t="s">
        <v>11</v>
      </c>
      <c r="D36" s="24"/>
      <c r="E36" s="18" t="s">
        <v>42</v>
      </c>
      <c r="F36" s="25"/>
      <c r="G36" s="26" t="s">
        <v>13</v>
      </c>
      <c r="H36" s="21">
        <v>2</v>
      </c>
      <c r="I36" s="37">
        <v>29</v>
      </c>
      <c r="J36" s="42">
        <f t="shared" si="0"/>
        <v>58</v>
      </c>
    </row>
    <row r="37" spans="2:10" ht="116.25" customHeight="1">
      <c r="B37" s="22">
        <v>31</v>
      </c>
      <c r="C37" s="23" t="s">
        <v>11</v>
      </c>
      <c r="D37" s="24"/>
      <c r="E37" s="18" t="s">
        <v>43</v>
      </c>
      <c r="F37" s="25"/>
      <c r="G37" s="26" t="s">
        <v>13</v>
      </c>
      <c r="H37" s="21">
        <v>8</v>
      </c>
      <c r="I37" s="37">
        <v>45.15</v>
      </c>
      <c r="J37" s="42">
        <f t="shared" si="0"/>
        <v>361.2</v>
      </c>
    </row>
    <row r="38" spans="2:10" ht="116.25" customHeight="1" thickBot="1">
      <c r="B38" s="31">
        <v>32</v>
      </c>
      <c r="C38" s="32" t="s">
        <v>11</v>
      </c>
      <c r="D38" s="33"/>
      <c r="E38" s="34" t="s">
        <v>44</v>
      </c>
      <c r="F38" s="35"/>
      <c r="G38" s="38" t="s">
        <v>13</v>
      </c>
      <c r="H38" s="36">
        <v>5</v>
      </c>
      <c r="I38" s="39">
        <v>135.36000000000001</v>
      </c>
      <c r="J38" s="40">
        <f t="shared" si="0"/>
        <v>676.80000000000007</v>
      </c>
    </row>
    <row r="39" spans="2:10" ht="24.75" customHeight="1">
      <c r="B39" s="49" t="s">
        <v>50</v>
      </c>
      <c r="C39" s="49"/>
      <c r="D39" s="49"/>
      <c r="E39" s="49"/>
      <c r="F39" s="49"/>
      <c r="G39" s="49"/>
      <c r="H39" s="49"/>
      <c r="I39" s="49"/>
      <c r="J39" s="43">
        <f>SUM(J7:J38)</f>
        <v>9489.49</v>
      </c>
    </row>
    <row r="40" spans="2:10" ht="35.25" customHeight="1"/>
    <row r="41" spans="2:10">
      <c r="E41" s="50" t="s">
        <v>45</v>
      </c>
      <c r="F41" s="50"/>
      <c r="G41" s="50"/>
      <c r="H41" s="50"/>
      <c r="I41" s="50"/>
      <c r="J41" s="50"/>
    </row>
    <row r="42" spans="2:10">
      <c r="E42" s="44" t="s">
        <v>46</v>
      </c>
      <c r="F42" s="44"/>
      <c r="G42" s="44"/>
      <c r="H42" s="44"/>
      <c r="I42" s="44"/>
      <c r="J42" s="44"/>
    </row>
    <row r="43" spans="2:10">
      <c r="E43" s="44" t="s">
        <v>47</v>
      </c>
      <c r="F43" s="44"/>
      <c r="G43" s="44"/>
      <c r="H43" s="44"/>
      <c r="I43" s="44"/>
      <c r="J43" s="44"/>
    </row>
    <row r="44" spans="2:10">
      <c r="E44" s="44" t="s">
        <v>48</v>
      </c>
      <c r="F44" s="44"/>
      <c r="G44" s="44"/>
      <c r="H44" s="44"/>
      <c r="I44" s="44"/>
      <c r="J44" s="44"/>
    </row>
    <row r="45" spans="2:10">
      <c r="E45" s="45" t="s">
        <v>49</v>
      </c>
      <c r="F45" s="45"/>
      <c r="G45" s="45"/>
      <c r="H45" s="45"/>
      <c r="I45" s="45"/>
      <c r="J45" s="45"/>
    </row>
    <row r="70" spans="8:13">
      <c r="H70" s="50"/>
      <c r="I70" s="50"/>
      <c r="J70" s="50"/>
      <c r="K70" s="50"/>
      <c r="L70" s="50"/>
      <c r="M70" s="50"/>
    </row>
    <row r="71" spans="8:13">
      <c r="H71" s="44"/>
      <c r="I71" s="44"/>
      <c r="J71" s="44"/>
      <c r="K71" s="44"/>
      <c r="L71" s="44"/>
      <c r="M71" s="44"/>
    </row>
    <row r="72" spans="8:13">
      <c r="H72" s="44"/>
      <c r="I72" s="44"/>
      <c r="J72" s="44"/>
      <c r="K72" s="44"/>
      <c r="L72" s="44"/>
      <c r="M72" s="44"/>
    </row>
    <row r="73" spans="8:13">
      <c r="H73" s="44"/>
      <c r="I73" s="44"/>
      <c r="J73" s="44"/>
      <c r="K73" s="44"/>
      <c r="L73" s="44"/>
      <c r="M73" s="44"/>
    </row>
    <row r="74" spans="8:13">
      <c r="H74" s="45"/>
      <c r="I74" s="45"/>
      <c r="J74" s="45"/>
      <c r="K74" s="45"/>
      <c r="L74" s="45"/>
      <c r="M74" s="45"/>
    </row>
  </sheetData>
  <mergeCells count="27">
    <mergeCell ref="B1:J1"/>
    <mergeCell ref="B2:J2"/>
    <mergeCell ref="B4:J4"/>
    <mergeCell ref="Q13:V13"/>
    <mergeCell ref="Q14:V14"/>
    <mergeCell ref="H71:M71"/>
    <mergeCell ref="Q15:V15"/>
    <mergeCell ref="Q16:V16"/>
    <mergeCell ref="Q17:V17"/>
    <mergeCell ref="E41:J41"/>
    <mergeCell ref="E42:J42"/>
    <mergeCell ref="H72:M72"/>
    <mergeCell ref="H73:M73"/>
    <mergeCell ref="H74:M74"/>
    <mergeCell ref="B5:B6"/>
    <mergeCell ref="C5:C6"/>
    <mergeCell ref="E5:E6"/>
    <mergeCell ref="F5:F6"/>
    <mergeCell ref="G5:G6"/>
    <mergeCell ref="H5:H6"/>
    <mergeCell ref="I5:I6"/>
    <mergeCell ref="J5:J6"/>
    <mergeCell ref="B39:I39"/>
    <mergeCell ref="E43:J43"/>
    <mergeCell ref="E44:J44"/>
    <mergeCell ref="E45:J45"/>
    <mergeCell ref="H70:M70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A5294-36EB-4968-8EF9-D7A3551DD2DF}">
  <ds:schemaRefs/>
</ds:datastoreItem>
</file>

<file path=customXml/itemProps2.xml><?xml version="1.0" encoding="utf-8"?>
<ds:datastoreItem xmlns:ds="http://schemas.openxmlformats.org/officeDocument/2006/customXml" ds:itemID="{F4FA8C9E-73B3-4929-BEDD-6E742146D329}">
  <ds:schemaRefs/>
</ds:datastoreItem>
</file>

<file path=customXml/itemProps3.xml><?xml version="1.0" encoding="utf-8"?>
<ds:datastoreItem xmlns:ds="http://schemas.openxmlformats.org/officeDocument/2006/customXml" ds:itemID="{56083A19-A5B3-4D48-8549-29E918AAB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Gomes de Almeida</dc:creator>
  <cp:lastModifiedBy>Bruno Pereira De Farias</cp:lastModifiedBy>
  <dcterms:created xsi:type="dcterms:W3CDTF">2023-11-23T17:52:00Z</dcterms:created>
  <dcterms:modified xsi:type="dcterms:W3CDTF">2026-04-27T13:02:03Z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  <property fmtid="{D5CDD505-2E9C-101B-9397-08002B2CF9AE}" pid="4" name="ICV">
    <vt:lpwstr>75A309FE094147F894E0AF4741D15033_13</vt:lpwstr>
  </property>
  <property fmtid="{D5CDD505-2E9C-101B-9397-08002B2CF9AE}" pid="5" name="KSOProductBuildVer">
    <vt:lpwstr>1046-12.1.0.25242</vt:lpwstr>
  </property>
  <property fmtid="{D5CDD505-2E9C-101B-9397-08002B2CF9AE}" pid="6" name="CalculationRule">
    <vt:i4>0</vt:i4>
  </property>
</Properties>
</file>